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01 PROJEKTNA PISARNA_TEKOČE DELO\01 PROJEKTI - NACIONALNI\RAVBARJEV STOLP-4.FAZA-OBNOVA KULT. SPOMENIKOV- NOO\"/>
    </mc:Choice>
  </mc:AlternateContent>
  <xr:revisionPtr revIDLastSave="0" documentId="8_{FD08F181-B7D4-4A65-8BB7-BB42422A575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nacija JK" sheetId="2" r:id="rId1"/>
  </sheets>
  <definedNames>
    <definedName name="_xlnm.Print_Area" localSheetId="0">'Sanacija JK'!$A$1:$F$18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2" l="1"/>
  <c r="F11" i="2"/>
  <c r="F10" i="2"/>
  <c r="F9" i="2"/>
  <c r="F8" i="2"/>
  <c r="F2" i="2"/>
  <c r="F3" i="2"/>
  <c r="F13" i="2" s="1"/>
  <c r="F4" i="2"/>
  <c r="F5" i="2"/>
  <c r="F6" i="2"/>
  <c r="F7" i="2"/>
  <c r="A2" i="2"/>
  <c r="F14" i="2" l="1"/>
  <c r="F15" i="2" s="1"/>
  <c r="A3" i="2"/>
  <c r="A4" i="2" s="1"/>
  <c r="A5" i="2" s="1"/>
  <c r="A6" i="2" l="1"/>
  <c r="A7" i="2" l="1"/>
  <c r="A8" i="2"/>
  <c r="A9" i="2" s="1"/>
  <c r="A10" i="2" l="1"/>
  <c r="A11" i="2" s="1"/>
  <c r="A12" i="2" l="1"/>
</calcChain>
</file>

<file path=xl/sharedStrings.xml><?xml version="1.0" encoding="utf-8"?>
<sst xmlns="http://schemas.openxmlformats.org/spreadsheetml/2006/main" count="31" uniqueCount="21">
  <si>
    <t>kpl</t>
  </si>
  <si>
    <t>Izdelava operatinega načrta izvedbe, ki opredeli zaporedje del, vrsto in tehnologijo posegov ter potrebne zaščitne ukrepe.</t>
  </si>
  <si>
    <t>Zamenjava neustreznega vijačnega materiala (vijaki, matice in podložke) na nosilni konstrukciji, ki vključuje:
- izdelava delovnega odra (lahko premični),
- odstranitev starih vijakov,
- dobava in montaža novih certificiranih konstrukcijskih vijačnih sklopov skladnih z EN 15048-1, trdnostnega razreda 8.8, AKZ vroče cinkanje;
- pri podaljšanih luknjah je obvezna vgradnja podložk. ki prekrijejo celotno luknja, ali širokih podložk (ISO 7093), ali ploščatih podložk ustreznih dimenzij;
- lokalno popravilo barve.
Obračun po spoju.</t>
  </si>
  <si>
    <t>Finalno čiščenje kompletnega območja izvajanja del s poudarkom na območjih izvedenih sanacijskih del na jekleni konstrukciji, ki vključuje:
- odstranitev vseh začasnih zaščit, folij, pokrival in zaščitnih oblog,
- odstranitev ostankov brušenja, kovinskih opilkov, žlindre, prahu, odrezkov in drugih odpadkov,
- čiščenje površin konstrukcije in okolice s pometanjem, sesanjem ali brisanjem,
-odstranitev madežev, sledi del ali začasnih oznak,
-zbiranje, nakladanje in odvoz odpadnega materiala na ustrezno deponijo,
- priprava konstrukcije za prevzem.</t>
  </si>
  <si>
    <t>Popravilo zračnosti na spojih primarnih in sekundarnih nosilcev zračnosti 4-10mm, ki vključuje:
- zaščita obstoječe konstrukcije in lesenih podov,
- izdelava, dobava, montaža, demontaža in odvoz delovnega odra (lahko premični),
- odstranjevanje obstoječe barve (krtačenje, brušenje, čiščenje do kovinskega sijaja, stopnja St 3 po ISO 8501-1),
- izdelavo in dobavo podložnih polnilnih pločevin (glavnikov) ustrezne debeline in dimenzij za zmanjšanje zračnosti in zagotavljanje popolnega naleganja spoja (pločevine se pobarva z osnovnim premazom),
-vstavljanje pločevin v spoje, prilagoditev debeline in poravnava (po potrebi tudi začasno mehansko pritrjevanje pločevin).
Obračun po spoju 
OPOMBA: odstranitev in vgradnja novih vijakov je zajeta v ločeni postavki.</t>
  </si>
  <si>
    <t xml:space="preserve">Lokalna sanacija slabo protikorozijsko zaščitenih in pobarvanih elementov ograje, ki vključuje:
- zaščita obstoječe konstrukcije in lesenih podov,
- odstranjevanje obstoječe barve (krtačenje, brušenje, čiščenje do kovinskega sijaja, stopnja St 3 po ISO 8501-1),
- barvanje po končanih delih z dvokomponentnim epoksidnim premaznim sistemom za sanacije, kompatibilnim z obstoječo zaščito v barvi kot je ostala konstrukcija (RAL 9006),
- sprotno čiščenje.
</t>
  </si>
  <si>
    <t>Poz.</t>
  </si>
  <si>
    <t>Opis del in storitev</t>
  </si>
  <si>
    <t>Enota</t>
  </si>
  <si>
    <t>Količina</t>
  </si>
  <si>
    <t>Vnos cene na enoto (€)</t>
  </si>
  <si>
    <t>Cena na enoto (€)</t>
  </si>
  <si>
    <t>Evidentiranje izvedenih posegov in izdelava elaborata.
O izvedeni sanaciji se izdela elaborat, ki vsebuje:
- seznam in lokacije saniranih spojev,
- slike prvotnega in saniranga stanja po posameznih mestih,
- opis izvedenih ukrepov po posameznih mestih,
- podatke (tehnične liste, certifikate in izjave o lastnostih) o uporabljenih vijakih, jeklu in zaščitnih premazih,
- podatke o varilcih in uporabljenih varilnih postopkih,
- rezultate pregledov in morebitnih preiskav</t>
  </si>
  <si>
    <t xml:space="preserve">Izdelava, dobava in vgradnja "maske" za prekritje saniranega detajla nosilca stopnišča iz jeklene pločevine debeline 3 mm, izrezane glede na izmere oziroma izdelano šablono na licu mesta. Maska se privari na obstoječo sidrno ploščo:
- odstranjevanje obstoječe barve (krtačenje, brušenje, čiščenje do kovinskega sijaja, stopnja St 3 po ISO 8501-1),
- varjenje po EN 1090, EXC2, izdelava novega kotnega zvara z ročnim obločnim varjenjem z oplaščeno elektrodo (postopek 111 po EN ISO 4063), z elektrodami za konstrukcijska jekla (EN ISO 2560-A: E 42 4 B) ali enakovredno, v vseh potrebnih položajih, sprotno odstranjevanje žlindre in čiščenje zvarov (zvar na vseh robovih dodatne pločevine),
- barvanje po končanih delih z dvokomponentnim epoksidnim premaznim sistemom za sanacije, kompatibilnim z obstoječo zaščito v barvi kot je ostala konstrukcija (RAL 9006).
Obračun po spoju </t>
  </si>
  <si>
    <t xml:space="preserve">Sanacija nosilca stopnišča:
- zaščita obstoječe konstrukcije in lesenih podov,
- izdelava delovnega odra (lahko premični),
- izdelava in dobava pločevine L 80/80/8 mm,
- odstranjevanje obstoječe barve (krtačenje, brušenje, čiščenje do kovinskega sijaja, stopnja St 3 po ISO 8501-1),
- brušenje (s kotno brusilko) oziroma popolna odstranitev neustreznih zvarov, vključno s pripravo robov za ponovno varjenje,
- varjenje po EN 1090, EXC2, izdelava novega kotnega zvara z ročnim obločnim varjenjem z oplaščeno elektrodo (postopek 111 po EN ISO 4063), z elektrodami za konstrukcijska jekla (EN ISO 2560-A: E 42 4 B) ali enakovredno, v vseh potrebnih položajih, sprotno odstranjevanje žlindre in čiščenje zvarov (zvar na vseh robovih L profila),
- barvanje po končanih delih z dvokomponentnim epoksidnim premaznim sistemom za sanacije, kompatibilnim z obstoječo zaščito v barvi kot je ostala konstrukcija (RAL 9006).
Obračun po spoju </t>
  </si>
  <si>
    <t xml:space="preserve">Popravilo zračnosti na spojih primarnih in sekundarnih nosilcev zračnosti nad 10mm, ki vključuje:
- zaščita obstoječe konstrukcije in lesenih podov,
- izdelava, dobava, montaža, demontaža in odvoz delovnega odra (lahko premični),
- odstranjevanje obstoječe barve (krtačenje, brušenje, čiščenje do kovinskega sijaja, stopnja St 3 po ISO 8501-1),
- izdelavo in dobavo dodatnih prilagoditvenih elementov (dodatnih spojnih pločevin ustreznih dimenzijin debeline) za izvedbo povezave na vseh treh dostopnih straneh jeklenega profila,
- varjenje po EN 1090, EXC2, izdelava novega kotnega zvara z ročnim obločnim varjenjem z oplaščeno elektrodo (postopek 111 po EN ISO 4063), z elektrodami za konstrukcijska jekla (EN ISO 2560-A: E 42 4 B) ali enakovredno, v vseh potrebnih položajih, sprotno odstranjevanje žlindre in čiščenje zvarov,
- barvanje po končanih delih z dvokomponentnim epoksidnim premaznim sistemom za sanacije, kompatibilnim z obstoječo zaščito v barvi kot je ostala konstrukcija (RAL 9006).
Obračun po spoju.
</t>
  </si>
  <si>
    <t>Popravilo oz. varjenje slabo izvedenih ali manjkajočih zvarov na stiku primarnih nosilcev in sidrnih plošč, čelnih pločevin in podaljškov profilov, ki vključuje:
- zaščita obstoječe konstrukcije in lesenih podov,
- izdelava, dobava, montaža, demontaža in odvoz delovnega odra (lahko premični),
- odstranjevanje obstoječe barve (krtačenje, brušenje, čiščenje do kovinskega sijaja, stopnja St 3 po ISO 8501-1),
- brušenje (s kotno brusilko) oziroma popolna odstranitev neustreznih zvarov, vključno s pripravo robov za ponovno varjenje,
- varjenje po EN 1090, EXC2, izdelava novega kotnega zvara z ročnim obločnim varjenjem z oplaščeno elektrodo (postopek 111 po EN ISO 4063), z elektrodami za konstrukcijska jekla (EN ISO 2560-A: E 42 4 B) ali enakovredno, v vseh potrebnih položajih, sprotno odstranjevanje žlindre in čiščenje zvarov,
- barvanje po končanih delih z dvokomponentnim epoksidnim premaznim sistemom za sanacije, kompatibilnim z obstoječo zaščito v barvi kot je ostala konstrukcija (RAL 9006).
Obračun po spoju.</t>
  </si>
  <si>
    <t xml:space="preserve">Sanacija vpretišč stopnišč:
- vizualni pregled vpetišč (preveritev stanja vijakov, podložk, ploščic in naležnih površin, preveritev stanja obstoječih varov in korozije),
- odstranjevanje obstoječe barve (krtačenje, brušenje, čiščenje do kovinskega sijaja, stopnja St 3 po ISO 8501-1),
- demontažo necertificiranih vijakov (če je mogoče - dostopnost),
- dobava in montaža novih certificiranih konstrukcijskih vijačnih sklopov skladnih z EN 15048-1, trdnostnega razreda 8.8, AKZ vroče cinkanje;
- varjenje po EN 1090, EXC2, izdelava novega kotnega zvara z ročnim obločnim varjenjem z oplaščeno elektrodo (postopek 111 po EN ISO 4063), z elektrodami za konstrukcijska jekla (EN ISO 2560-A: E 42 4 B) ali enakovredno, v vseh potrebnih položajih, sprotno odstranjevanje žlindre in čiščenje zvarov (zvar na vseh stikih z ostalo jekleno konstrukcijo),
- barvanje po končanih delih z dvokomponentnim epoksidnim premaznim sistemom za sanacije, kompatibilnim z obstoječo zaščito v barvi kot je ostala konstrukcija (RAL 9006).
Obračun po spoju </t>
  </si>
  <si>
    <t>Skupaj brez DDV</t>
  </si>
  <si>
    <t>DDV 22%</t>
  </si>
  <si>
    <t>SKUPAJ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</si>
</sst>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1">
    <xf numFmtId="0" fontId="0" fillId="0" borderId="0" xfId="0"/>
    <xf numFmtId="4" fontId="4" fillId="0" borderId="1" xfId="0" applyNumberFormat="1" applyFont="1" applyFill="1" applyBorder="1" applyAlignment="1" applyProtection="1">
      <alignment vertical="top"/>
      <protection locked="0"/>
    </xf>
    <xf numFmtId="0" fontId="3" fillId="2" borderId="1" xfId="1" applyFont="1" applyFill="1" applyBorder="1" applyAlignment="1" applyProtection="1">
      <alignment horizontal="center" vertical="top" wrapText="1"/>
    </xf>
    <xf numFmtId="49" fontId="3" fillId="2" borderId="1" xfId="1" applyNumberFormat="1" applyFont="1" applyFill="1" applyBorder="1" applyAlignment="1" applyProtection="1">
      <alignment horizontal="center" vertical="top"/>
    </xf>
    <xf numFmtId="49" fontId="3" fillId="2" borderId="1" xfId="1" applyNumberFormat="1" applyFont="1" applyFill="1" applyBorder="1" applyAlignment="1" applyProtection="1">
      <alignment horizontal="center" vertical="top" wrapText="1"/>
    </xf>
    <xf numFmtId="4" fontId="3" fillId="2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0" fontId="4" fillId="0" borderId="1" xfId="2" quotePrefix="1" applyFont="1" applyFill="1" applyBorder="1" applyAlignment="1" applyProtection="1">
      <alignment horizontal="center" vertical="top"/>
    </xf>
    <xf numFmtId="49" fontId="4" fillId="0" borderId="1" xfId="3" applyNumberFormat="1" applyFont="1" applyFill="1" applyBorder="1" applyAlignment="1" applyProtection="1">
      <alignment horizontal="left" vertical="top" wrapText="1"/>
    </xf>
    <xf numFmtId="49" fontId="4" fillId="0" borderId="1" xfId="3" applyNumberFormat="1" applyFont="1" applyFill="1" applyBorder="1" applyAlignment="1" applyProtection="1">
      <alignment horizontal="center" vertical="top" wrapText="1"/>
    </xf>
    <xf numFmtId="4" fontId="4" fillId="0" borderId="1" xfId="3" applyNumberFormat="1" applyFont="1" applyFill="1" applyBorder="1" applyAlignment="1" applyProtection="1">
      <alignment horizontal="center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49" fontId="5" fillId="0" borderId="2" xfId="3" applyNumberFormat="1" applyFont="1" applyBorder="1" applyAlignment="1" applyProtection="1">
      <alignment horizontal="left" vertical="top"/>
    </xf>
    <xf numFmtId="49" fontId="5" fillId="0" borderId="2" xfId="3" applyNumberFormat="1" applyFont="1" applyBorder="1" applyAlignment="1" applyProtection="1">
      <alignment horizontal="justify" vertical="top" wrapText="1"/>
    </xf>
    <xf numFmtId="0" fontId="5" fillId="0" borderId="2" xfId="3" applyFont="1" applyBorder="1" applyAlignment="1" applyProtection="1">
      <alignment vertical="top" wrapText="1"/>
    </xf>
    <xf numFmtId="164" fontId="5" fillId="2" borderId="1" xfId="3" applyNumberFormat="1" applyFont="1" applyFill="1" applyBorder="1" applyAlignment="1" applyProtection="1">
      <alignment vertical="top" wrapText="1"/>
    </xf>
    <xf numFmtId="0" fontId="5" fillId="0" borderId="0" xfId="3" applyFont="1" applyAlignment="1" applyProtection="1">
      <alignment vertical="top" wrapText="1"/>
    </xf>
    <xf numFmtId="0" fontId="6" fillId="0" borderId="0" xfId="0" applyFont="1" applyAlignment="1" applyProtection="1">
      <alignment vertical="top"/>
    </xf>
    <xf numFmtId="164" fontId="6" fillId="0" borderId="0" xfId="0" applyNumberFormat="1" applyFont="1" applyAlignment="1" applyProtection="1">
      <alignment vertical="top"/>
    </xf>
    <xf numFmtId="0" fontId="7" fillId="0" borderId="3" xfId="0" applyFont="1" applyBorder="1" applyAlignment="1" applyProtection="1">
      <alignment vertical="top"/>
    </xf>
    <xf numFmtId="164" fontId="7" fillId="0" borderId="3" xfId="0" applyNumberFormat="1" applyFont="1" applyBorder="1" applyAlignment="1" applyProtection="1">
      <alignment vertical="top"/>
    </xf>
  </cellXfs>
  <cellStyles count="4">
    <cellStyle name="Navadno" xfId="0" builtinId="0"/>
    <cellStyle name="Navadno 2 2" xfId="1" xr:uid="{00000000-0005-0000-0000-000001000000}"/>
    <cellStyle name="Navadno 2 3" xfId="3" xr:uid="{00000000-0005-0000-0000-000002000000}"/>
    <cellStyle name="Navadno 5 3" xfId="2" xr:uid="{00000000-0005-0000-0000-000003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showZeros="0" tabSelected="1" view="pageBreakPreview" zoomScaleNormal="100" zoomScaleSheetLayoutView="100" zoomScalePageLayoutView="85" workbookViewId="0">
      <selection activeCell="E3" sqref="E3"/>
    </sheetView>
  </sheetViews>
  <sheetFormatPr defaultRowHeight="15" x14ac:dyDescent="0.25"/>
  <cols>
    <col min="1" max="1" width="9.28515625" style="6" customWidth="1"/>
    <col min="2" max="2" width="62.85546875" style="6" customWidth="1"/>
    <col min="3" max="4" width="10.28515625" style="6" customWidth="1"/>
    <col min="5" max="6" width="19.28515625" style="6" customWidth="1"/>
    <col min="7" max="16384" width="9.140625" style="6"/>
  </cols>
  <sheetData>
    <row r="1" spans="1:6" ht="30" x14ac:dyDescent="0.25">
      <c r="A1" s="2" t="s">
        <v>6</v>
      </c>
      <c r="B1" s="3" t="s">
        <v>7</v>
      </c>
      <c r="C1" s="4" t="s">
        <v>8</v>
      </c>
      <c r="D1" s="2" t="s">
        <v>9</v>
      </c>
      <c r="E1" s="2" t="s">
        <v>10</v>
      </c>
      <c r="F1" s="5" t="s">
        <v>11</v>
      </c>
    </row>
    <row r="2" spans="1:6" ht="28.5" x14ac:dyDescent="0.25">
      <c r="A2" s="7">
        <f>IF(D2="","",MAX(A1:A1)+1)</f>
        <v>1</v>
      </c>
      <c r="B2" s="8" t="s">
        <v>1</v>
      </c>
      <c r="C2" s="9" t="s">
        <v>0</v>
      </c>
      <c r="D2" s="10">
        <v>1</v>
      </c>
      <c r="E2" s="1">
        <v>0</v>
      </c>
      <c r="F2" s="11">
        <f t="shared" ref="F2" si="0">IF(ISNUMBER(E2),IF(E2&gt;0,ROUND(E2,2),0),0)</f>
        <v>0</v>
      </c>
    </row>
    <row r="3" spans="1:6" ht="280.14999999999998" customHeight="1" x14ac:dyDescent="0.25">
      <c r="A3" s="7">
        <f>IF(D3="","",MAX($A$2:A2)+1)</f>
        <v>2</v>
      </c>
      <c r="B3" s="8" t="s">
        <v>16</v>
      </c>
      <c r="C3" s="9" t="s">
        <v>0</v>
      </c>
      <c r="D3" s="10">
        <v>10</v>
      </c>
      <c r="E3" s="1">
        <v>0</v>
      </c>
      <c r="F3" s="11">
        <f t="shared" ref="F3:F7" si="1">IF(ISNUMBER(E3),IF(E3&gt;0,ROUND(E3,2),0),0)</f>
        <v>0</v>
      </c>
    </row>
    <row r="4" spans="1:6" ht="248.45" customHeight="1" x14ac:dyDescent="0.25">
      <c r="A4" s="7">
        <f>IF(D4="","",MAX($A$2:A3)+1)</f>
        <v>3</v>
      </c>
      <c r="B4" s="8" t="s">
        <v>4</v>
      </c>
      <c r="C4" s="9" t="s">
        <v>0</v>
      </c>
      <c r="D4" s="10">
        <v>30</v>
      </c>
      <c r="E4" s="1">
        <v>0</v>
      </c>
      <c r="F4" s="11">
        <f t="shared" si="1"/>
        <v>0</v>
      </c>
    </row>
    <row r="5" spans="1:6" ht="285" x14ac:dyDescent="0.25">
      <c r="A5" s="7">
        <f>IF(D5="","",MAX($A$2:A4)+1)</f>
        <v>4</v>
      </c>
      <c r="B5" s="8" t="s">
        <v>15</v>
      </c>
      <c r="C5" s="9" t="s">
        <v>0</v>
      </c>
      <c r="D5" s="10">
        <v>30</v>
      </c>
      <c r="E5" s="1">
        <v>0</v>
      </c>
      <c r="F5" s="11">
        <f t="shared" si="1"/>
        <v>0</v>
      </c>
    </row>
    <row r="6" spans="1:6" ht="180.6" customHeight="1" x14ac:dyDescent="0.25">
      <c r="A6" s="7">
        <f>IF(D6="","",MAX($A$2:A5)+1)</f>
        <v>5</v>
      </c>
      <c r="B6" s="8" t="s">
        <v>2</v>
      </c>
      <c r="C6" s="9" t="s">
        <v>0</v>
      </c>
      <c r="D6" s="10">
        <v>186</v>
      </c>
      <c r="E6" s="1">
        <v>0</v>
      </c>
      <c r="F6" s="11">
        <f t="shared" si="1"/>
        <v>0</v>
      </c>
    </row>
    <row r="7" spans="1:6" ht="142.5" x14ac:dyDescent="0.25">
      <c r="A7" s="7">
        <f>IF(D7="","",MAX($A$2:A6)+1)</f>
        <v>6</v>
      </c>
      <c r="B7" s="8" t="s">
        <v>5</v>
      </c>
      <c r="C7" s="9" t="s">
        <v>0</v>
      </c>
      <c r="D7" s="10">
        <v>1</v>
      </c>
      <c r="E7" s="1">
        <v>0</v>
      </c>
      <c r="F7" s="11">
        <f t="shared" si="1"/>
        <v>0</v>
      </c>
    </row>
    <row r="8" spans="1:6" ht="260.45" customHeight="1" x14ac:dyDescent="0.25">
      <c r="A8" s="7">
        <f>IF(D8="","",MAX($A$2:A7)+1)</f>
        <v>7</v>
      </c>
      <c r="B8" s="8" t="s">
        <v>14</v>
      </c>
      <c r="C8" s="9" t="s">
        <v>0</v>
      </c>
      <c r="D8" s="10">
        <v>1</v>
      </c>
      <c r="E8" s="1">
        <v>0</v>
      </c>
      <c r="F8" s="11">
        <f t="shared" ref="F8:F9" si="2">IF(ISNUMBER(E8),IF(E8&gt;0,ROUND(E8,2),0),0)</f>
        <v>0</v>
      </c>
    </row>
    <row r="9" spans="1:6" ht="231" customHeight="1" x14ac:dyDescent="0.25">
      <c r="A9" s="7">
        <f>IF(D9="","",MAX($A$2:A8)+1)</f>
        <v>8</v>
      </c>
      <c r="B9" s="8" t="s">
        <v>13</v>
      </c>
      <c r="C9" s="9" t="s">
        <v>0</v>
      </c>
      <c r="D9" s="10">
        <v>1</v>
      </c>
      <c r="E9" s="1">
        <v>0</v>
      </c>
      <c r="F9" s="11">
        <f t="shared" si="2"/>
        <v>0</v>
      </c>
    </row>
    <row r="10" spans="1:6" ht="271.89999999999998" customHeight="1" x14ac:dyDescent="0.25">
      <c r="A10" s="7">
        <f>IF(D10="","",MAX($A$2:A9)+1)</f>
        <v>9</v>
      </c>
      <c r="B10" s="8" t="s">
        <v>17</v>
      </c>
      <c r="C10" s="9" t="s">
        <v>0</v>
      </c>
      <c r="D10" s="10">
        <v>8</v>
      </c>
      <c r="E10" s="1">
        <v>0</v>
      </c>
      <c r="F10" s="11">
        <f t="shared" ref="F10:F11" si="3">IF(ISNUMBER(E10),IF(E10&gt;0,ROUND(E10,2),0),0)</f>
        <v>0</v>
      </c>
    </row>
    <row r="11" spans="1:6" ht="185.25" x14ac:dyDescent="0.25">
      <c r="A11" s="7">
        <f>IF(D11="","",MAX($A$2:A10)+1)</f>
        <v>10</v>
      </c>
      <c r="B11" s="8" t="s">
        <v>3</v>
      </c>
      <c r="C11" s="9" t="s">
        <v>0</v>
      </c>
      <c r="D11" s="10">
        <v>1</v>
      </c>
      <c r="E11" s="1">
        <v>0</v>
      </c>
      <c r="F11" s="11">
        <f t="shared" si="3"/>
        <v>0</v>
      </c>
    </row>
    <row r="12" spans="1:6" ht="139.15" customHeight="1" x14ac:dyDescent="0.25">
      <c r="A12" s="7">
        <f>IF(D12="","",MAX($A$2:A11)+1)</f>
        <v>11</v>
      </c>
      <c r="B12" s="8" t="s">
        <v>12</v>
      </c>
      <c r="C12" s="9" t="s">
        <v>0</v>
      </c>
      <c r="D12" s="10">
        <v>1</v>
      </c>
      <c r="E12" s="1">
        <v>0</v>
      </c>
      <c r="F12" s="11">
        <f t="shared" ref="F12" si="4">IF(ISNUMBER(E12),IF(E12&gt;0,ROUND(E12,2),0),0)</f>
        <v>0</v>
      </c>
    </row>
    <row r="13" spans="1:6" s="16" customFormat="1" x14ac:dyDescent="0.25">
      <c r="A13" s="12"/>
      <c r="B13" s="13"/>
      <c r="C13" s="14"/>
      <c r="D13" s="14"/>
      <c r="E13" s="14" t="s">
        <v>18</v>
      </c>
      <c r="F13" s="15">
        <f>SUM(F2:F12)</f>
        <v>0</v>
      </c>
    </row>
    <row r="14" spans="1:6" s="17" customFormat="1" x14ac:dyDescent="0.25">
      <c r="E14" s="17" t="s">
        <v>19</v>
      </c>
      <c r="F14" s="18">
        <f>F13*0.22</f>
        <v>0</v>
      </c>
    </row>
    <row r="15" spans="1:6" s="17" customFormat="1" ht="16.5" thickBot="1" x14ac:dyDescent="0.3">
      <c r="A15" s="19"/>
      <c r="B15" s="19"/>
      <c r="C15" s="19"/>
      <c r="D15" s="19"/>
      <c r="E15" s="19" t="s">
        <v>20</v>
      </c>
      <c r="F15" s="20">
        <f>F13+F14</f>
        <v>0</v>
      </c>
    </row>
  </sheetData>
  <sheetProtection algorithmName="SHA-512" hashValue="8y5XIJC/pQUbZtyBtFldog6OhipC2TiAfSy4cDRKTmecsRw/3rF7E1Tt/Vlgjoy0t71zyUckuObr33k6t+KvtQ==" saltValue="L1EYuPOdlWGE3DZyIn8vow==" spinCount="100000" sheet="1" objects="1" scenarios="1"/>
  <conditionalFormatting sqref="A2:A7">
    <cfRule type="expression" dxfId="3" priority="4">
      <formula>CELL("protect", INDIRECT(ADDRESS(ROW(),COLUMN())))=0</formula>
    </cfRule>
  </conditionalFormatting>
  <conditionalFormatting sqref="A8:A9">
    <cfRule type="expression" dxfId="2" priority="3">
      <formula>CELL("protect", INDIRECT(ADDRESS(ROW(),COLUMN())))=0</formula>
    </cfRule>
  </conditionalFormatting>
  <conditionalFormatting sqref="A10:A11">
    <cfRule type="expression" dxfId="1" priority="2">
      <formula>CELL("protect", INDIRECT(ADDRESS(ROW(),COLUMN())))=0</formula>
    </cfRule>
  </conditionalFormatting>
  <conditionalFormatting sqref="A12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:E12" xr:uid="{00000000-0002-0000-01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scale="66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Sanacija JK</vt:lpstr>
      <vt:lpstr>'Sanacija JK'!Področje_tiskanja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Veldin Dizdarević</dc:creator>
  <cp:lastModifiedBy>mirjanab@dompost.postojna.si</cp:lastModifiedBy>
  <cp:lastPrinted>2026-03-09T09:02:56Z</cp:lastPrinted>
  <dcterms:created xsi:type="dcterms:W3CDTF">2025-07-18T11:54:47Z</dcterms:created>
  <dcterms:modified xsi:type="dcterms:W3CDTF">2026-03-10T10:43:43Z</dcterms:modified>
</cp:coreProperties>
</file>